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<sst xmlns="http://schemas.openxmlformats.org/spreadsheetml/2006/main" count="27" uniqueCount="22">
  <si>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</si>
  <si>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</si>
  <si>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</si>
  <si>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</si>
  <si>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</si>
  <si>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</si>
  <si>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</si>
  <si>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</si>
  <si>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</si>
  <si>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</si>
  <si>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</si>
  <si>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</si>
  <si>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</si>
  <si>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王熹熹</t>
  </si>
  <si>
    <t>朱培妍</t>
  </si>
  <si>
    <t>赵晨浩</t>
  </si>
  <si>
    <t>马诗雨</t>
  </si>
  <si>
    <t>童悦</t>
  </si>
  <si>
    <t>潘一敏</t>
  </si>
  <si>
    <t>徐芝琳</t>
  </si>
  <si>
    <t>丁佳瑶</t>
  </si>
  <si>
    <t>胡佳乐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</si>
</sst>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</cellStyleXfs>
  <cellXfs count="15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7" fontId="1" fillId="2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3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zoomScale="80" zoomScaleNormal="80" workbookViewId="0">
      <selection activeCell="A11" sqref="$A11:$XFD11"/>
    </sheetView>
  </sheetViews>
  <sheetFormatPr defaultColWidth="9" defaultRowHeight="15.3"/>
  <cols>
    <col min="1" max="4" width="14.5575221238938" style="2" customWidth="1"/>
    <col min="5" max="5" width="14.5575221238938" style="3" customWidth="1"/>
    <col min="6" max="9" width="14.5575221238938" style="2" customWidth="1"/>
    <col min="10" max="10" width="14.5575221238938" style="3" customWidth="1"/>
    <col min="11" max="13" width="14.5575221238938" style="2" customWidth="1"/>
    <col min="14" max="14" width="9" style="4"/>
    <col min="15" max="15" width="12.2212389380531" style="4" customWidth="1"/>
    <col min="16" max="16384" width="9" style="4"/>
  </cols>
  <sheetData>
    <row r="1" spans="1:15">
      <c r="A1" s="5"/>
      <c r="B1" s="5"/>
      <c r="C1" s="5"/>
      <c r="D1" s="6" t="s">
        <v>0</v>
      </c>
      <c r="E1" s="7"/>
      <c r="F1" s="6"/>
      <c r="G1" s="6"/>
      <c r="H1" s="6"/>
      <c r="I1" s="8" t="s">
        <v>1</v>
      </c>
      <c r="J1" s="7"/>
      <c r="K1" s="8"/>
      <c r="L1" s="8"/>
      <c r="M1" s="8"/>
      <c r="N1" s="9" t="s">
        <v>2</v>
      </c>
      <c r="O1" s="9"/>
    </row>
    <row r="2" spans="1:15">
      <c r="A2" s="5" t="s">
        <v>3</v>
      </c>
      <c r="B2" s="5" t="s">
        <v>4</v>
      </c>
      <c r="C2" s="5" t="s">
        <v>5</v>
      </c>
      <c r="D2" s="7" t="s">
        <v>6</v>
      </c>
      <c r="E2" s="7" t="s">
        <v>7</v>
      </c>
      <c r="F2" s="5" t="s">
        <v>8</v>
      </c>
      <c r="G2" s="5" t="s">
        <v>9</v>
      </c>
      <c r="H2" s="5" t="s">
        <v>10</v>
      </c>
      <c r="I2" s="7" t="s">
        <v>6</v>
      </c>
      <c r="J2" s="7" t="s">
        <v>7</v>
      </c>
      <c r="K2" s="5" t="s">
        <v>8</v>
      </c>
      <c r="L2" s="5" t="s">
        <v>9</v>
      </c>
      <c r="M2" s="5" t="s">
        <v>10</v>
      </c>
      <c r="N2" s="5" t="s">
        <v>11</v>
      </c>
      <c r="O2" s="5" t="s">
        <v>12</v>
      </c>
    </row>
    <row r="3" spans="1:15">
      <c r="A3" s="5">
        <v>1</v>
      </c>
      <c r="B3" s="5" t="s">
        <v>13</v>
      </c>
      <c r="C3" s="5">
        <v>22219107102</v>
      </c>
      <c r="D3" s="10">
        <v>101</v>
      </c>
      <c r="E3" s="11">
        <v>101</v>
      </c>
      <c r="F3" s="11">
        <v>98.5882352941177</v>
      </c>
      <c r="G3" s="12">
        <f>(D3*1.1+E3*1.2+F3*1.3)/3.6</f>
        <v>100.12908496732</v>
      </c>
      <c r="H3" s="5">
        <v>1</v>
      </c>
      <c r="I3" s="10">
        <v>97.514</v>
      </c>
      <c r="J3" s="11">
        <v>97.334</v>
      </c>
      <c r="K3" s="11">
        <v>94.0029411764706</v>
      </c>
      <c r="L3" s="12">
        <f>SUM(I3:K3)/3</f>
        <v>96.2836470588235</v>
      </c>
      <c r="M3" s="5">
        <v>1</v>
      </c>
      <c r="N3" s="5">
        <f>(H3+M3)/2</f>
        <v>1</v>
      </c>
      <c r="O3" s="5">
        <v>1</v>
      </c>
    </row>
    <row r="4" spans="1:15">
      <c r="A4" s="5">
        <v>2</v>
      </c>
      <c r="B4" s="5" t="s">
        <v>14</v>
      </c>
      <c r="C4" s="5">
        <v>22219108416</v>
      </c>
      <c r="D4" s="10">
        <v>95.7630922693267</v>
      </c>
      <c r="E4" s="11">
        <v>92.8921568627451</v>
      </c>
      <c r="F4" s="11">
        <v>100.5</v>
      </c>
      <c r="G4" s="12">
        <f>(D4*1.1+E4*1.2+F4*1.3)/3.6</f>
        <v>96.5166638143204</v>
      </c>
      <c r="H4" s="5">
        <v>3</v>
      </c>
      <c r="I4" s="10">
        <v>99.006855361596</v>
      </c>
      <c r="J4" s="11">
        <v>89.9392941176471</v>
      </c>
      <c r="K4" s="11">
        <v>92.2545</v>
      </c>
      <c r="L4" s="12">
        <f>SUM(I4:K4)/3</f>
        <v>93.7335498264144</v>
      </c>
      <c r="M4" s="5">
        <v>2</v>
      </c>
      <c r="N4" s="5">
        <f>(H4+M4)/2</f>
        <v>2.5</v>
      </c>
      <c r="O4" s="5">
        <v>2</v>
      </c>
    </row>
    <row r="5" spans="1:15">
      <c r="A5" s="5">
        <v>3</v>
      </c>
      <c r="B5" s="5" t="s">
        <v>15</v>
      </c>
      <c r="C5" s="5">
        <v>22219107103</v>
      </c>
      <c r="D5" s="10">
        <v>99.0049875311721</v>
      </c>
      <c r="E5" s="11">
        <v>97.5490196078431</v>
      </c>
      <c r="F5" s="11">
        <v>94.1176470588235</v>
      </c>
      <c r="G5" s="12">
        <f>(D5*1.1+E5*1.2+F5*1.3)/3.6</f>
        <v>96.7547919417143</v>
      </c>
      <c r="H5" s="5">
        <v>2</v>
      </c>
      <c r="I5" s="10">
        <v>92.0849925187032</v>
      </c>
      <c r="J5" s="11">
        <v>91.3884117647059</v>
      </c>
      <c r="K5" s="11">
        <v>87.4055882352941</v>
      </c>
      <c r="L5" s="12">
        <f>SUM(I5:K5)/3</f>
        <v>90.2929975062344</v>
      </c>
      <c r="M5" s="5">
        <v>5</v>
      </c>
      <c r="N5" s="5">
        <f>(H5+M5)/2</f>
        <v>3.5</v>
      </c>
      <c r="O5" s="5">
        <v>3</v>
      </c>
    </row>
    <row r="6" spans="1:15">
      <c r="A6" s="5">
        <v>4</v>
      </c>
      <c r="B6" s="5" t="s">
        <v>16</v>
      </c>
      <c r="C6" s="5">
        <v>22219107101</v>
      </c>
      <c r="D6" s="10">
        <v>99.5037406483791</v>
      </c>
      <c r="E6" s="11">
        <v>91.6764705882353</v>
      </c>
      <c r="F6" s="11">
        <v>96.4705882352941</v>
      </c>
      <c r="G6" s="12">
        <f>(D6*1.1+E6*1.2+F6*1.3)/3.6</f>
        <v>95.7993455902727</v>
      </c>
      <c r="H6" s="5">
        <v>5</v>
      </c>
      <c r="I6" s="10">
        <v>93.7352443890274</v>
      </c>
      <c r="J6" s="11">
        <v>90.235</v>
      </c>
      <c r="K6" s="11">
        <v>92.0343529411765</v>
      </c>
      <c r="L6" s="12">
        <f>SUM(I6:K6)/3</f>
        <v>92.0015324434013</v>
      </c>
      <c r="M6" s="5">
        <v>3</v>
      </c>
      <c r="N6" s="5">
        <f>(H6+M6)/2</f>
        <v>4</v>
      </c>
      <c r="O6" s="5">
        <v>4</v>
      </c>
    </row>
    <row r="7" spans="1:15">
      <c r="A7" s="5">
        <v>5</v>
      </c>
      <c r="B7" s="5" t="s">
        <v>17</v>
      </c>
      <c r="C7" s="5">
        <v>22219107110</v>
      </c>
      <c r="D7" s="10">
        <v>93.7668329177057</v>
      </c>
      <c r="E7" s="11">
        <v>94.3627450980392</v>
      </c>
      <c r="F7" s="11">
        <v>99.0588235294118</v>
      </c>
      <c r="G7" s="12">
        <f>(D7*1.1+E7*1.2+F7*1.3)/3.6</f>
        <v>95.8764669209329</v>
      </c>
      <c r="H7" s="5">
        <v>4</v>
      </c>
      <c r="I7" s="10">
        <v>89.4860997506234</v>
      </c>
      <c r="J7" s="11">
        <v>90.9516470588235</v>
      </c>
      <c r="K7" s="11">
        <v>93.1402941176471</v>
      </c>
      <c r="L7" s="12">
        <f>SUM(I7:K7)/3</f>
        <v>91.1926803090313</v>
      </c>
      <c r="M7" s="5">
        <v>4</v>
      </c>
      <c r="N7" s="5">
        <f>(H7+M7)/2</f>
        <v>4</v>
      </c>
      <c r="O7" s="5">
        <v>4</v>
      </c>
    </row>
    <row r="8" spans="1:15">
      <c r="A8" s="5">
        <v>6</v>
      </c>
      <c r="B8" s="5" t="s">
        <v>18</v>
      </c>
      <c r="C8" s="5">
        <v>22219107105</v>
      </c>
      <c r="D8" s="10">
        <v>93.7668329177057</v>
      </c>
      <c r="E8" s="11">
        <v>89.7156862745098</v>
      </c>
      <c r="F8" s="11">
        <v>95.2941176470588</v>
      </c>
      <c r="G8" s="12">
        <f>(D8*1.1+E8*1.2+F8*1.3)/3.6</f>
        <v>92.9679701889068</v>
      </c>
      <c r="H8" s="5">
        <v>7</v>
      </c>
      <c r="I8" s="10">
        <v>93.7320997506234</v>
      </c>
      <c r="J8" s="11">
        <v>87.1634117647059</v>
      </c>
      <c r="K8" s="11">
        <v>88.8934705882353</v>
      </c>
      <c r="L8" s="12">
        <f>SUM(I8:K8)/3</f>
        <v>89.9296607011882</v>
      </c>
      <c r="M8" s="5">
        <v>6</v>
      </c>
      <c r="N8" s="5">
        <f>(H8+M8)/2</f>
        <v>6.5</v>
      </c>
      <c r="O8" s="5">
        <v>6</v>
      </c>
    </row>
    <row r="9" spans="1:15">
      <c r="A9" s="5">
        <v>7</v>
      </c>
      <c r="B9" s="5" t="s">
        <v>19</v>
      </c>
      <c r="C9" s="5">
        <v>22219108419</v>
      </c>
      <c r="D9" s="10">
        <v>95.5137157107232</v>
      </c>
      <c r="E9" s="11">
        <v>92.6470588235294</v>
      </c>
      <c r="F9" s="11">
        <v>97.4117647058823</v>
      </c>
      <c r="G9" s="12">
        <f>(D9*1.1+E9*1.2+F9*1.3)/3.6</f>
        <v>95.2435699965772</v>
      </c>
      <c r="H9" s="5">
        <v>6</v>
      </c>
      <c r="I9" s="10">
        <v>91.3602294264339</v>
      </c>
      <c r="J9" s="11">
        <v>88.2702352941177</v>
      </c>
      <c r="K9" s="11">
        <v>89.3275588235294</v>
      </c>
      <c r="L9" s="12">
        <f>SUM(I9:K9)/3</f>
        <v>89.6526745146937</v>
      </c>
      <c r="M9" s="5">
        <v>7</v>
      </c>
      <c r="N9" s="5">
        <f>(H9+M9)/2</f>
        <v>6.5</v>
      </c>
      <c r="O9" s="5">
        <v>6</v>
      </c>
    </row>
    <row r="10" spans="1:15">
      <c r="A10" s="5">
        <v>8</v>
      </c>
      <c r="B10" s="5" t="s">
        <v>20</v>
      </c>
      <c r="C10" s="5">
        <v>22219107120</v>
      </c>
      <c r="D10" s="10">
        <v>96.2618453865337</v>
      </c>
      <c r="E10" s="11">
        <v>89.4607843137255</v>
      </c>
      <c r="F10" s="11">
        <v>84.2352941176471</v>
      </c>
      <c r="G10" s="12">
        <f>(D10*1.1+E10*1.2+F10*1.3)/3.6</f>
        <v>89.6519037373886</v>
      </c>
      <c r="H10" s="5">
        <v>9</v>
      </c>
      <c r="I10" s="10">
        <v>91.3981072319202</v>
      </c>
      <c r="J10" s="11">
        <v>86.3644705882353</v>
      </c>
      <c r="K10" s="11">
        <v>83.6906764705882</v>
      </c>
      <c r="L10" s="12">
        <f>SUM(I10:K10)/3</f>
        <v>87.1510847635812</v>
      </c>
      <c r="M10" s="5">
        <v>8</v>
      </c>
      <c r="N10" s="5">
        <f>(H10+M10)/2</f>
        <v>8.5</v>
      </c>
      <c r="O10" s="5">
        <v>8</v>
      </c>
    </row>
    <row r="11" s="1" customFormat="1" spans="1:15">
      <c r="A11" s="6">
        <v>10</v>
      </c>
      <c r="B11" s="6" t="s">
        <v>21</v>
      </c>
      <c r="C11" s="6">
        <v>22219107114</v>
      </c>
      <c r="D11" s="13">
        <v>91.5224438902743</v>
      </c>
      <c r="E11" s="13">
        <v>88.9705882352941</v>
      </c>
      <c r="F11" s="13">
        <v>88.2352941176471</v>
      </c>
      <c r="G11" s="14">
        <f t="shared" ref="G11:G25" si="0">(D11*1.1+E11*1.2+F11*1.3)/3.6</f>
        <v>89.4847990318322</v>
      </c>
      <c r="H11" s="6">
        <v>10</v>
      </c>
      <c r="I11" s="13">
        <v>87.4434663341646</v>
      </c>
      <c r="J11" s="13">
        <v>85.4163529411765</v>
      </c>
      <c r="K11" s="13">
        <v>84.0871764705882</v>
      </c>
      <c r="L11" s="14">
        <f t="shared" ref="L11:L25" si="1">SUM(I11:K11)/3</f>
        <v>85.6489985819764</v>
      </c>
      <c r="M11" s="6">
        <v>10</v>
      </c>
      <c r="N11" s="6">
        <f t="shared" ref="N11:N25" si="2">(H11+M11)/2</f>
        <v>10</v>
      </c>
      <c r="O11" s="6">
        <v>9</v>
      </c>
    </row>
  </sheetData>
  <sortState ref="A3:O26">
    <sortCondition ref="N3"/>
  </sortState>
  <mergeCells count="3">
    <mergeCell ref="D1:H1"/>
    <mergeCell ref="I1:M1"/>
    <mergeCell ref="N1:O1"/>
  </mergeCells>
  <conditionalFormatting sqref="B$1:B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zhuge</cp:lastModifiedBy>
  <dcterms:created xsi:type="dcterms:W3CDTF">2023-05-12T11:15:00Z</dcterms:created>
  <dcterms:modified xsi:type="dcterms:W3CDTF">2026-01-02T18:23:16Z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1E803702EC1C4ADBBEEC8A671F1FF8A8_13</vt:lpwstr>
  </property>
  <property fmtid="{D5CDD505-2E9C-101B-9397-08002B2CF9AE}" pid="4" name="CalculationRule">
    <vt:i4>0</vt:i4>
  </property>
</Properties>
</file>